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Симбирская 41" sheetId="1" r:id="rId1"/>
    <sheet name="Симбирская 41(2019)" sheetId="2" r:id="rId2"/>
    <sheet name="Симбирская 41(2020)" sheetId="3" r:id="rId3"/>
    <sheet name="Симбирская 41(2021)" sheetId="4" r:id="rId4"/>
    <sheet name="Симбирская 41(2022)" sheetId="5" r:id="rId5"/>
    <sheet name="Симбирская 4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'Симбирская 41'!#REF!,'Симбирская 41'!#REF!</definedName>
    <definedName name="Z_6E36EA37_049E_4FAE_B719_2847CD16F858_.wvu.Rows" localSheetId="0" hidden="1">'Симбирская 41'!$42:$45</definedName>
    <definedName name="Z_73C0D023_21BD_4441_8EFA_957546C15799_.wvu.Cols" localSheetId="0" hidden="1">'Симбирская 41'!#REF!,'Симбирская 41'!#REF!</definedName>
    <definedName name="Z_73C0D023_21BD_4441_8EFA_957546C15799_.wvu.Rows" localSheetId="0" hidden="1">'Симбирская 41'!$42:$45</definedName>
    <definedName name="_xlnm.Print_Area" localSheetId="0">'Симбирская 41'!$A$1:$G$60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13" i="5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7" i="2"/>
  <c r="F58" i="2"/>
  <c r="F9" i="2"/>
  <c r="G9" i="2"/>
  <c r="E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1" i="1"/>
  <c r="F20" i="1"/>
  <c r="G20" i="1"/>
  <c r="E20" i="1"/>
  <c r="F32" i="1" l="1"/>
  <c r="F39" i="1"/>
  <c r="F50" i="1"/>
  <c r="F55" i="1" s="1"/>
  <c r="E15" i="1"/>
  <c r="F15" i="1"/>
  <c r="G15" i="1"/>
  <c r="F9" i="1"/>
  <c r="G9" i="1"/>
  <c r="E9" i="1"/>
  <c r="F57" i="1" l="1"/>
  <c r="F56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<sst xmlns="http://schemas.openxmlformats.org/spreadsheetml/2006/main" count="374" uniqueCount="96">
  <si>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</si>
  <si>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</si>
  <si>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</si>
  <si>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</si>
  <si>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</si>
  <si>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</si>
  <si>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</si>
  <si>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</si>
  <si>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</si>
  <si>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</si>
  <si>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</si>
  <si>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</si>
  <si>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</si>
  <si>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</si>
  <si>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</si>
  <si>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</si>
  <si>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</si>
  <si>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</si>
  <si>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</si>
  <si>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</si>
  <si>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</si>
  <si>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</si>
  <si>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</si>
  <si>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</si>
  <si>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</si>
  <si>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</si>
  <si>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</si>
  <si>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</si>
  <si>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</si>
  <si>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</si>
  <si>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</si>
  <si>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</si>
  <si>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</si>
  <si>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</si>
  <si>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</si>
  <si>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</si>
  <si>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</si>
  <si>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</si>
  <si>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41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</si>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</sst>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0">
          <cell r="W90">
            <v>1943.0886750509767</v>
          </cell>
          <cell r="X90">
            <v>385.6128150060095</v>
          </cell>
          <cell r="Y90">
            <v>828.47020000000009</v>
          </cell>
          <cell r="AA90">
            <v>0</v>
          </cell>
          <cell r="AB90">
            <v>4532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Y90">
            <v>6236.0937586952741</v>
          </cell>
          <cell r="BB90">
            <v>0</v>
          </cell>
          <cell r="BC90">
            <v>0</v>
          </cell>
          <cell r="CN90">
            <v>12773.987609405232</v>
          </cell>
          <cell r="CO90">
            <v>2618.1102498493756</v>
          </cell>
          <cell r="CP90">
            <v>0</v>
          </cell>
          <cell r="DB90">
            <v>0</v>
          </cell>
          <cell r="DG90">
            <v>10910.481954088231</v>
          </cell>
          <cell r="DU90">
            <v>36670.347865249147</v>
          </cell>
          <cell r="DV90">
            <v>7662.0827508137636</v>
          </cell>
          <cell r="DW90">
            <v>2351.1295</v>
          </cell>
          <cell r="EK90">
            <v>0</v>
          </cell>
          <cell r="EQ90">
            <v>29516.736851490696</v>
          </cell>
          <cell r="FB90">
            <v>44432.878700092922</v>
          </cell>
          <cell r="FC90">
            <v>9069.8115704241518</v>
          </cell>
          <cell r="FD90">
            <v>1002.5784</v>
          </cell>
          <cell r="FL90">
            <v>0</v>
          </cell>
          <cell r="FS90">
            <v>24595.469921048076</v>
          </cell>
          <cell r="FX90">
            <v>43454.024617308067</v>
          </cell>
          <cell r="FY90">
            <v>8858.9431896042734</v>
          </cell>
          <cell r="FZ90">
            <v>0</v>
          </cell>
          <cell r="GG90">
            <v>73.44</v>
          </cell>
          <cell r="GL90">
            <v>28414.509539940685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0">
          <cell r="W90">
            <v>4360.410774134818</v>
          </cell>
          <cell r="X90">
            <v>1338.1391421884473</v>
          </cell>
          <cell r="Y90">
            <v>11836.080200000002</v>
          </cell>
          <cell r="AK90">
            <v>0</v>
          </cell>
          <cell r="AV90">
            <v>0</v>
          </cell>
          <cell r="AY90">
            <v>20042.93045801247</v>
          </cell>
          <cell r="BM90">
            <v>5768</v>
          </cell>
          <cell r="BN90">
            <v>0</v>
          </cell>
          <cell r="CN90">
            <v>14667.183378707949</v>
          </cell>
          <cell r="CO90">
            <v>4546.8268473994622</v>
          </cell>
          <cell r="CP90">
            <v>0</v>
          </cell>
          <cell r="DB90">
            <v>0</v>
          </cell>
          <cell r="DG90">
            <v>21202.585893349507</v>
          </cell>
          <cell r="DU90">
            <v>31217.426487376393</v>
          </cell>
          <cell r="DV90">
            <v>9641.698522252007</v>
          </cell>
          <cell r="DW90">
            <v>4371.1758</v>
          </cell>
          <cell r="EL90">
            <v>0</v>
          </cell>
          <cell r="EQ90">
            <v>22678.094844997486</v>
          </cell>
          <cell r="FB90">
            <v>44729.266040129798</v>
          </cell>
          <cell r="FC90">
            <v>13614.375605822255</v>
          </cell>
          <cell r="FD90">
            <v>481.14420000000001</v>
          </cell>
          <cell r="FL90">
            <v>0</v>
          </cell>
          <cell r="FS90">
            <v>20429.016096933559</v>
          </cell>
          <cell r="FX90">
            <v>43816.999699668668</v>
          </cell>
          <cell r="FY90">
            <v>13315.857281491802</v>
          </cell>
          <cell r="FZ90">
            <v>0</v>
          </cell>
          <cell r="GG90">
            <v>34974.167999999998</v>
          </cell>
          <cell r="GL90">
            <v>24374.470689027399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0">
          <cell r="W90">
            <v>4329.1574403920922</v>
          </cell>
          <cell r="X90">
            <v>1086.6608188740449</v>
          </cell>
          <cell r="Y90">
            <v>1065.5762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2266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Y90">
            <v>19490.873747195405</v>
          </cell>
          <cell r="BM90">
            <v>0</v>
          </cell>
          <cell r="CN90">
            <v>13275.282977905665</v>
          </cell>
          <cell r="CO90">
            <v>4115.3377231507566</v>
          </cell>
          <cell r="CP90">
            <v>0</v>
          </cell>
          <cell r="DB90">
            <v>0</v>
          </cell>
          <cell r="DF90">
            <v>12090.952091482171</v>
          </cell>
          <cell r="DU90">
            <v>32197.307180126096</v>
          </cell>
          <cell r="DV90">
            <v>8511.8707440895578</v>
          </cell>
          <cell r="DW90">
            <v>1367.3661999999999</v>
          </cell>
          <cell r="EK90">
            <v>0</v>
          </cell>
          <cell r="EP90">
            <v>19665.518610330677</v>
          </cell>
          <cell r="FB90">
            <v>58086.595453638147</v>
          </cell>
          <cell r="FC90">
            <v>15288.124067034469</v>
          </cell>
          <cell r="FD90">
            <v>791.00999999999988</v>
          </cell>
          <cell r="FE90">
            <v>0</v>
          </cell>
          <cell r="FL90">
            <v>0</v>
          </cell>
          <cell r="FS90">
            <v>27445.679594225054</v>
          </cell>
          <cell r="FX90">
            <v>21633.666335872284</v>
          </cell>
          <cell r="FY90">
            <v>5855.6937569991478</v>
          </cell>
          <cell r="FZ90">
            <v>232.58040000000003</v>
          </cell>
          <cell r="GG90">
            <v>2241.96</v>
          </cell>
          <cell r="GL90">
            <v>12225.360214826869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0">
          <cell r="W90">
            <v>22534.033287683305</v>
          </cell>
          <cell r="X90">
            <v>5475.6545781675832</v>
          </cell>
          <cell r="Y90">
            <v>81489.78899999999</v>
          </cell>
          <cell r="AV90">
            <v>46299.53</v>
          </cell>
          <cell r="AY90">
            <v>77021.111301245008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CN90">
            <v>14354.59885687417</v>
          </cell>
          <cell r="CO90">
            <v>4000.7302175909963</v>
          </cell>
          <cell r="CP90">
            <v>0</v>
          </cell>
          <cell r="DB90">
            <v>0</v>
          </cell>
          <cell r="DG90">
            <v>12955.701016999774</v>
          </cell>
          <cell r="DL90">
            <v>931.62869999999987</v>
          </cell>
          <cell r="DP90">
            <v>1044.4212499999999</v>
          </cell>
          <cell r="DT90">
            <v>0</v>
          </cell>
          <cell r="DU90">
            <v>26518.468334494944</v>
          </cell>
          <cell r="DV90">
            <v>6296.0849750089101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P90">
            <v>9158.769231003098</v>
          </cell>
          <cell r="EU90">
            <v>217893.52</v>
          </cell>
          <cell r="EW90">
            <v>2533.4308499999997</v>
          </cell>
          <cell r="EY90">
            <v>0</v>
          </cell>
          <cell r="FA90">
            <v>0</v>
          </cell>
          <cell r="FL90">
            <v>1530</v>
          </cell>
          <cell r="FS90">
            <v>0</v>
          </cell>
          <cell r="FV90">
            <v>94174.319999999992</v>
          </cell>
          <cell r="FZ90">
            <v>175.92959999999999</v>
          </cell>
          <cell r="GG90">
            <v>68.6952</v>
          </cell>
          <cell r="GL9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90">
          <cell r="W90">
            <v>924.87035670553098</v>
          </cell>
          <cell r="X90">
            <v>211.65862972102352</v>
          </cell>
          <cell r="Y90">
            <v>352.35269999999997</v>
          </cell>
          <cell r="AV90">
            <v>1.3246404017586751E-8</v>
          </cell>
          <cell r="AW90">
            <v>0</v>
          </cell>
          <cell r="AY90">
            <v>661.1979729182475</v>
          </cell>
          <cell r="CQ90">
            <v>24662.511683088876</v>
          </cell>
          <cell r="CR90">
            <v>5984.0185153919165</v>
          </cell>
          <cell r="CS90">
            <v>10862.466462299551</v>
          </cell>
          <cell r="DE90">
            <v>0</v>
          </cell>
          <cell r="DI90">
            <v>19390.465245694752</v>
          </cell>
          <cell r="DX90">
            <v>20616.729804361341</v>
          </cell>
          <cell r="DY90">
            <v>4770.5351212797432</v>
          </cell>
          <cell r="DZ90">
            <v>1863.3704999999998</v>
          </cell>
          <cell r="ET90">
            <v>5627.9999999999991</v>
          </cell>
          <cell r="EU90">
            <v>7857.8032192730207</v>
          </cell>
          <cell r="EX90">
            <v>0</v>
          </cell>
          <cell r="EY90">
            <v>0</v>
          </cell>
          <cell r="EZ90">
            <v>0</v>
          </cell>
          <cell r="FB90">
            <v>0</v>
          </cell>
          <cell r="FQ90">
            <v>7980.7049999999981</v>
          </cell>
          <cell r="FR90">
            <v>0</v>
          </cell>
          <cell r="GH90">
            <v>308888.95999999996</v>
          </cell>
          <cell r="GK90">
            <v>102.02759999999999</v>
          </cell>
          <cell r="GL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90">
          <cell r="CQ90">
            <v>6773.3407050215428</v>
          </cell>
          <cell r="CR90">
            <v>1664.1522290975818</v>
          </cell>
          <cell r="CS90">
            <v>2299.3834113477183</v>
          </cell>
          <cell r="DI90">
            <v>5040.5280495026273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0">
          <cell r="W90">
            <v>530.18490664173032</v>
          </cell>
          <cell r="X90">
            <v>129.07654798229407</v>
          </cell>
          <cell r="Y90">
            <v>185.3794</v>
          </cell>
          <cell r="AV90">
            <v>2.9100010428768711E-9</v>
          </cell>
          <cell r="AW90">
            <v>0</v>
          </cell>
          <cell r="AX90">
            <v>490.87455893302354</v>
          </cell>
          <cell r="CT90">
            <v>14747.055000000002</v>
          </cell>
          <cell r="ED90">
            <v>123732.18</v>
          </cell>
          <cell r="EE90">
            <v>6874.0843648721575</v>
          </cell>
          <cell r="EF90">
            <v>1616.9512920151999</v>
          </cell>
          <cell r="EG90">
            <v>6749.2584000000006</v>
          </cell>
          <cell r="FA90">
            <v>0</v>
          </cell>
          <cell r="FB90">
            <v>2745.2634966000878</v>
          </cell>
          <cell r="FE90">
            <v>0</v>
          </cell>
          <cell r="FF90">
            <v>0</v>
          </cell>
          <cell r="FH90">
            <v>0</v>
          </cell>
          <cell r="FX90">
            <v>2338.6349999999998</v>
          </cell>
          <cell r="FY90">
            <v>0</v>
          </cell>
          <cell r="GO90">
            <v>335993.11000000004</v>
          </cell>
          <cell r="GP90">
            <v>0</v>
          </cell>
          <cell r="GR90">
            <v>113.36400000000002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9.140625" style="1" customWidth="1"/>
    <col min="9" max="9" width="9.42578125" style="1" bestFit="1" customWidth="1"/>
    <col min="10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1753273.5499999998</v>
      </c>
      <c r="F9" s="16">
        <f t="shared" ref="F9:G9" si="0">SUM(F10:F14)</f>
        <v>1668123.3800000001</v>
      </c>
      <c r="G9" s="16">
        <f t="shared" si="0"/>
        <v>398524.01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908941.95</v>
      </c>
      <c r="F10" s="17">
        <v>837559.92</v>
      </c>
      <c r="G10" s="18">
        <v>238081.7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8" ht="13.9" customHeight="1" x14ac:dyDescent="0.25">
      <c r="A12" s="101" t="s">
        <v>11</v>
      </c>
      <c r="B12" s="102"/>
      <c r="C12" s="102"/>
      <c r="D12" s="103"/>
      <c r="E12" s="17">
        <v>139453.06</v>
      </c>
      <c r="F12" s="17">
        <v>134489</v>
      </c>
      <c r="G12" s="18">
        <v>23735.8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251529.16</v>
      </c>
      <c r="F13" s="17">
        <v>244417.21</v>
      </c>
      <c r="G13" s="18">
        <v>42632.68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453349.38</v>
      </c>
      <c r="F14" s="17">
        <v>451657.25</v>
      </c>
      <c r="G14" s="18">
        <v>94073.83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757789.08000000007</v>
      </c>
      <c r="F15" s="16">
        <f t="shared" ref="F15:G15" si="1">SUM(F16:F19)</f>
        <v>762370.14000000013</v>
      </c>
      <c r="G15" s="16">
        <f t="shared" si="1"/>
        <v>109110.38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711341.16</v>
      </c>
      <c r="F16" s="17">
        <v>717726.79</v>
      </c>
      <c r="G16" s="18">
        <v>102921.77</v>
      </c>
    </row>
    <row r="17" spans="1:10" ht="15.75" x14ac:dyDescent="0.25">
      <c r="A17" s="94" t="s">
        <v>44</v>
      </c>
      <c r="B17" s="94"/>
      <c r="C17" s="94"/>
      <c r="D17" s="94"/>
      <c r="E17" s="17">
        <v>1548.48</v>
      </c>
      <c r="F17" s="17">
        <v>1505.43</v>
      </c>
      <c r="G17" s="18">
        <v>210.06</v>
      </c>
    </row>
    <row r="18" spans="1:10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0" ht="15.75" x14ac:dyDescent="0.25">
      <c r="A19" s="94" t="s">
        <v>46</v>
      </c>
      <c r="B19" s="94"/>
      <c r="C19" s="94"/>
      <c r="D19" s="94"/>
      <c r="E19" s="17">
        <v>44899.44</v>
      </c>
      <c r="F19" s="17">
        <v>43137.919999999998</v>
      </c>
      <c r="G19" s="18">
        <v>5978.55</v>
      </c>
    </row>
    <row r="20" spans="1:10" ht="15.75" x14ac:dyDescent="0.25">
      <c r="A20" s="93" t="s">
        <v>14</v>
      </c>
      <c r="B20" s="93"/>
      <c r="C20" s="93"/>
      <c r="D20" s="93"/>
      <c r="E20" s="34">
        <f>E21</f>
        <v>7318.08</v>
      </c>
      <c r="F20" s="34">
        <f t="shared" ref="F20:G20" si="2">F21</f>
        <v>7801</v>
      </c>
      <c r="G20" s="34">
        <f t="shared" si="2"/>
        <v>1235.45</v>
      </c>
    </row>
    <row r="21" spans="1:10" ht="15.75" x14ac:dyDescent="0.25">
      <c r="A21" s="94" t="s">
        <v>15</v>
      </c>
      <c r="B21" s="94"/>
      <c r="C21" s="94"/>
      <c r="D21" s="94"/>
      <c r="E21" s="17">
        <v>7318.08</v>
      </c>
      <c r="F21" s="17">
        <v>7801</v>
      </c>
      <c r="G21" s="18">
        <v>1235.45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4" t="s">
        <v>52</v>
      </c>
      <c r="B24" s="64"/>
      <c r="C24" s="64"/>
      <c r="D24" s="64"/>
      <c r="E24" s="64"/>
      <c r="F24" s="17">
        <v>768792.64572829299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13925.26544875226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84"/>
      <c r="I26" s="28"/>
    </row>
    <row r="27" spans="1:10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нар'!W90</f>
        <v>1943.0886750509767</v>
      </c>
      <c r="I27" s="28"/>
    </row>
    <row r="28" spans="1:10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нар'!X90</f>
        <v>385.6128150060095</v>
      </c>
      <c r="I28" s="28"/>
    </row>
    <row r="29" spans="1:10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нар'!Y90</f>
        <v>828.47020000000009</v>
      </c>
      <c r="I29" s="28"/>
    </row>
    <row r="30" spans="1:10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нар'!AA90+'[1]УК ВР декабрь нар'!AB90+'[1]УК ВР декабрь нар'!AC90+'[1]УК ВР декабрь нар'!AD90+'[1]УК ВР декабрь нар'!AE90+'[1]УК ВР декабрь нар'!AF90+'[1]УК ВР декабрь нар'!AG90+'[1]УК ВР декабрь нар'!AH90+'[1]УК ВР декабрь нар'!AJ90+'[1]УК ВР декабрь нар'!AL90+'[1]УК ВР декабрь нар'!AN90+'[1]УК ВР декабрь нар'!AO90+'[1]УК ВР декабрь нар'!AP90+'[1]УК ВР декабрь нар'!AQ90+'[1]УК ВР декабрь нар'!AR90+'[1]УК ВР декабрь нар'!AT90</f>
        <v>4532</v>
      </c>
      <c r="I30" s="28"/>
    </row>
    <row r="31" spans="1:10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нар'!AY90</f>
        <v>6236.0937586952741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83">
        <f>SUM(F34:F38)+98218.76</f>
        <v>200721.63678089646</v>
      </c>
      <c r="I32" s="28"/>
    </row>
    <row r="33" spans="1:9" ht="33" customHeight="1" x14ac:dyDescent="0.2">
      <c r="A33" s="90"/>
      <c r="B33" s="91"/>
      <c r="C33" s="91"/>
      <c r="D33" s="91"/>
      <c r="E33" s="92"/>
      <c r="F33" s="84"/>
      <c r="I33" s="28"/>
    </row>
    <row r="34" spans="1:9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нар'!CN90+'[1]УК ВР декабрь нар'!DU90</f>
        <v>49444.335474654377</v>
      </c>
      <c r="I34" s="28"/>
    </row>
    <row r="35" spans="1:9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нар'!CO90+'[1]УК ВР декабрь нар'!DV90</f>
        <v>10280.193000663139</v>
      </c>
      <c r="I35" s="28"/>
    </row>
    <row r="36" spans="1:9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нар'!CP90+'[1]УК ВР декабрь нар'!DW90</f>
        <v>2351.1295</v>
      </c>
      <c r="I36" s="28"/>
    </row>
    <row r="37" spans="1:9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нар'!AI90+'[1]УК ВР декабрь нар'!AJ90+'[1]УК ВР декабрь нар'!AS90+'[1]УК ВР декабрь нар'!BC90+'[1]УК ВР декабрь нар'!DB90+'[1]УК ВР декабрь нар'!EK90+'[1]УК ВР декабрь нар'!AM90</f>
        <v>0</v>
      </c>
      <c r="I37" s="28"/>
    </row>
    <row r="38" spans="1:9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нар'!DG90+'[1]УК ВР декабрь нар'!EQ90</f>
        <v>40427.21880557893</v>
      </c>
      <c r="I38" s="28"/>
    </row>
    <row r="39" spans="1:9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SUM(F40:F48)+91520.77</f>
        <v>251422.42593841819</v>
      </c>
      <c r="I39" s="28"/>
    </row>
    <row r="40" spans="1:9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нар'!FB90+'[1]УК ВР декабрь нар'!FX90</f>
        <v>87886.903317400982</v>
      </c>
      <c r="I40" s="28"/>
    </row>
    <row r="41" spans="1:9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нар'!FC90+'[1]УК ВР декабрь нар'!FY90</f>
        <v>17928.754760028423</v>
      </c>
      <c r="I41" s="28"/>
    </row>
    <row r="42" spans="1:9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9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9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9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нар'!FD90+'[1]УК ВР декабрь нар'!FZ90</f>
        <v>1002.5784</v>
      </c>
      <c r="I46" s="28"/>
    </row>
    <row r="47" spans="1:9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нар'!GG90+'[1]УК ВР декабрь нар'!FL90+'[1]УК ВР декабрь нар'!BB90+'[1]УК ВР декабрь нар'!AK90</f>
        <v>73.44</v>
      </c>
      <c r="I47" s="28"/>
    </row>
    <row r="48" spans="1:9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нар'!FS90+'[1]УК ВР декабрь нар'!GL90</f>
        <v>53009.979460988761</v>
      </c>
      <c r="I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466069.32816806692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124302.91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61429.63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62873.279999999999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590372.23816806695</v>
      </c>
      <c r="H55" s="28"/>
      <c r="I55" s="28"/>
      <c r="K55" s="28"/>
      <c r="L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711341.16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717726.79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889761.56756022607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'Симбирская 41'!A2:G2</f>
        <v>перед собственниками дома по адресу: ул. Симбирская 41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'Симбирская 41'!G6:H6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'Симбирская 41'!G8:H8</f>
        <v>задолженность с нарастающим итогом с - 01.08.2010г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1357876.1400000001</v>
      </c>
      <c r="F9" s="16">
        <f t="shared" ref="F9:G9" si="0">SUM(F10:F15)</f>
        <v>1676346.96</v>
      </c>
      <c r="G9" s="16">
        <f t="shared" si="0"/>
        <v>80053.19</v>
      </c>
    </row>
    <row r="10" spans="1:7" ht="15.75" x14ac:dyDescent="0.25">
      <c r="A10" s="101" t="s">
        <v>9</v>
      </c>
      <c r="B10" s="102"/>
      <c r="C10" s="102"/>
      <c r="D10" s="103"/>
      <c r="E10" s="17">
        <v>493307.05</v>
      </c>
      <c r="F10" s="17">
        <v>715185.9</v>
      </c>
      <c r="G10" s="18">
        <v>16202.85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142992.72</v>
      </c>
      <c r="F12" s="17">
        <v>150632.38</v>
      </c>
      <c r="G12" s="18">
        <v>16096.14</v>
      </c>
    </row>
    <row r="13" spans="1:7" ht="15.75" x14ac:dyDescent="0.25">
      <c r="A13" s="101" t="s">
        <v>12</v>
      </c>
      <c r="B13" s="102"/>
      <c r="C13" s="102"/>
      <c r="D13" s="103"/>
      <c r="E13" s="17">
        <v>260895.51</v>
      </c>
      <c r="F13" s="17">
        <v>273314.34999999998</v>
      </c>
      <c r="G13" s="18">
        <v>30213.84</v>
      </c>
    </row>
    <row r="14" spans="1:7" ht="15.75" x14ac:dyDescent="0.25">
      <c r="A14" s="94" t="s">
        <v>13</v>
      </c>
      <c r="B14" s="94"/>
      <c r="C14" s="94"/>
      <c r="D14" s="94"/>
      <c r="E14" s="17">
        <v>303506.78999999998</v>
      </c>
      <c r="F14" s="17">
        <v>382620.57</v>
      </c>
      <c r="G14" s="18">
        <v>14960.05</v>
      </c>
    </row>
    <row r="15" spans="1:7" ht="15.75" x14ac:dyDescent="0.25">
      <c r="A15" s="101" t="s">
        <v>68</v>
      </c>
      <c r="B15" s="102"/>
      <c r="C15" s="102"/>
      <c r="D15" s="103"/>
      <c r="E15" s="17">
        <v>157174.07</v>
      </c>
      <c r="F15" s="17">
        <v>154593.76</v>
      </c>
      <c r="G15" s="18">
        <v>2580.31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691286.56</v>
      </c>
      <c r="F16" s="16">
        <f>SUM(F17:F20)</f>
        <v>731504.51</v>
      </c>
      <c r="G16" s="16">
        <f>SUM(G17:G20)</f>
        <v>68718.73</v>
      </c>
    </row>
    <row r="17" spans="1:12" ht="15.75" x14ac:dyDescent="0.25">
      <c r="A17" s="116" t="s">
        <v>43</v>
      </c>
      <c r="B17" s="117"/>
      <c r="C17" s="117"/>
      <c r="D17" s="118"/>
      <c r="E17" s="17">
        <v>643126.27</v>
      </c>
      <c r="F17" s="17">
        <v>682126.27</v>
      </c>
      <c r="G17" s="18">
        <v>63748.07</v>
      </c>
    </row>
    <row r="18" spans="1:12" ht="15.75" x14ac:dyDescent="0.25">
      <c r="A18" s="94" t="s">
        <v>55</v>
      </c>
      <c r="B18" s="94"/>
      <c r="C18" s="94"/>
      <c r="D18" s="94"/>
      <c r="E18" s="17">
        <v>1547.54</v>
      </c>
      <c r="F18" s="17">
        <v>1596.77</v>
      </c>
      <c r="G18" s="18">
        <v>160.83000000000001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46612.75</v>
      </c>
      <c r="F20" s="17">
        <v>47781.47</v>
      </c>
      <c r="G20" s="18">
        <v>4809.83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4268.88</v>
      </c>
      <c r="F21" s="16">
        <f>SUM(F22)</f>
        <v>5287.03</v>
      </c>
      <c r="G21" s="16">
        <f>SUM(G22)</f>
        <v>217.3</v>
      </c>
    </row>
    <row r="22" spans="1:12" ht="15.75" x14ac:dyDescent="0.25">
      <c r="A22" s="94" t="s">
        <v>15</v>
      </c>
      <c r="B22" s="94"/>
      <c r="C22" s="94"/>
      <c r="D22" s="94"/>
      <c r="E22" s="17">
        <v>4268.88</v>
      </c>
      <c r="F22" s="17">
        <v>5287.03</v>
      </c>
      <c r="G22" s="18">
        <v>217.3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9">
        <f>'Симбирская 41'!F58</f>
        <v>889761.56756022607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37577.560574335737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нар'!W90</f>
        <v>4360.410774134818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нар'!X90</f>
        <v>1338.1391421884473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нар'!Y90</f>
        <v>11836.080200000002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нар'!AV90+'[2]УК ВР декабрь нар'!BN90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нар'!AY90</f>
        <v>20042.93045801247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SUM(F35:F39)+45169.28</f>
        <v>159262.27177408279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нар'!CN90+'[2]УК ВР декабрь нар'!DU90</f>
        <v>45884.609866084342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нар'!CO90+'[2]УК ВР декабрь нар'!DV90</f>
        <v>14188.52536965147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нар'!CP90+'[2]УК ВР декабрь нар'!DW90</f>
        <v>4371.1758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нар'!BM90+'[2]УК ВР декабрь нар'!DB90+'[2]УК ВР декабрь нар'!EL90</f>
        <v>5768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нар'!DG90+'[2]УК ВР декабрь нар'!EQ90</f>
        <v>43880.680738346993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195735.29761307346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нар'!FB90+'[2]УК ВР декабрь нар'!FX90</f>
        <v>88546.265739798459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нар'!FC90+'[2]УК ВР декабрь нар'!FY90</f>
        <v>26930.232887314058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нар'!FD90+'[2]УК ВР декабрь нар'!FZ90</f>
        <v>481.14420000000001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нар'!GG90+'[2]УК ВР декабрь нар'!FL90+'[2]УК ВР декабрь нар'!AK90</f>
        <v>34974.167999999998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нар'!FS90+'[2]УК ВР декабрь нар'!GL90</f>
        <v>44803.486785960959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392575.12996149203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120952.73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53334.39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67618.34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513527.85996149201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643126.27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682126.27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1019359.9775987342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'Симбирская 41'!A2:G2</f>
        <v>перед собственниками дома по адресу: ул. Симбирская 41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'Симбирская 41'!G6:H6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'Симбирская 41'!G8:H8</f>
        <v>задолженность с нарастающим итогом с - 01.08.2010г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361572.1</v>
      </c>
      <c r="F9" s="16">
        <f t="shared" ref="F9:G9" si="0">SUM(F10:F15)</f>
        <v>392357.79</v>
      </c>
      <c r="G9" s="16">
        <f t="shared" si="0"/>
        <v>49267.499999999993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2914.84</v>
      </c>
      <c r="G10" s="18">
        <v>13288.01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130706.65</v>
      </c>
      <c r="F12" s="17">
        <v>137457.65</v>
      </c>
      <c r="G12" s="18">
        <v>9345.14</v>
      </c>
    </row>
    <row r="13" spans="1:7" ht="15.75" x14ac:dyDescent="0.25">
      <c r="A13" s="101" t="s">
        <v>12</v>
      </c>
      <c r="B13" s="102"/>
      <c r="C13" s="102"/>
      <c r="D13" s="103"/>
      <c r="E13" s="17">
        <v>230865.45</v>
      </c>
      <c r="F13" s="17">
        <v>242286.49</v>
      </c>
      <c r="G13" s="18">
        <v>18792.8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7305.52</v>
      </c>
      <c r="G14" s="18">
        <v>7654.53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2393.29</v>
      </c>
      <c r="G15" s="18">
        <v>187.02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678955.9</v>
      </c>
      <c r="F16" s="16">
        <f>SUM(F17:F20)</f>
        <v>693647.49</v>
      </c>
      <c r="G16" s="16">
        <f>SUM(G17:G20)</f>
        <v>54027.140000000007</v>
      </c>
    </row>
    <row r="17" spans="1:12" ht="24" customHeight="1" x14ac:dyDescent="0.25">
      <c r="A17" s="116" t="s">
        <v>43</v>
      </c>
      <c r="B17" s="117"/>
      <c r="C17" s="117"/>
      <c r="D17" s="118"/>
      <c r="E17" s="17">
        <v>639306.78</v>
      </c>
      <c r="F17" s="17">
        <v>651374.48</v>
      </c>
      <c r="G17" s="18">
        <v>51680.37</v>
      </c>
    </row>
    <row r="18" spans="1:12" ht="15.75" x14ac:dyDescent="0.25">
      <c r="A18" s="94" t="s">
        <v>55</v>
      </c>
      <c r="B18" s="94"/>
      <c r="C18" s="94"/>
      <c r="D18" s="94"/>
      <c r="E18" s="17">
        <v>1742.04</v>
      </c>
      <c r="F18" s="17">
        <v>1709.15</v>
      </c>
      <c r="G18" s="18">
        <v>193.72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37907.08</v>
      </c>
      <c r="F20" s="17">
        <v>40563.86</v>
      </c>
      <c r="G20" s="18">
        <v>2153.0500000000002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92.1</v>
      </c>
      <c r="G21" s="16">
        <f>SUM(G22)</f>
        <v>125.2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92.1</v>
      </c>
      <c r="G22" s="18">
        <v>125.2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9">
        <f>'Симбирская 41(2019)'!F59</f>
        <v>1019359.9775987342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28238.268206461544</v>
      </c>
    </row>
    <row r="27" spans="1:12" ht="64.15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нар'!W90</f>
        <v>4329.1574403920922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нар'!X90</f>
        <v>1086.6608188740449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нар'!Y90</f>
        <v>1065.5762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нар'!AA90+'[3]УК ВР декабрь нар'!AB90+'[3]УК ВР декабрь нар'!AC90+'[3]УК ВР декабрь нар'!AD90+'[3]УК ВР декабрь нар'!AE90+'[3]УК ВР декабрь нар'!AF90+'[3]УК ВР декабрь нар'!AG90+'[3]УК ВР декабрь нар'!AH90+'[3]УК ВР декабрь нар'!AJ90+'[3]УК ВР декабрь нар'!AL90+'[3]УК ВР декабрь нар'!AN90+'[3]УК ВР декабрь нар'!AO90+'[3]УК ВР декабрь нар'!AP90+'[3]УК ВР декабрь нар'!AQ90+'[3]УК ВР декабрь нар'!AR90+'[3]УК ВР декабрь нар'!AT90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нар'!AY90</f>
        <v>19490.873747195405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SUM(F35:F39)+36253.52</f>
        <v>127477.15552708492</v>
      </c>
    </row>
    <row r="34" spans="1:12" ht="87.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нар'!CN90+'[3]УК ВР декабрь нар'!DU90</f>
        <v>45472.590158031759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нар'!CO90+'[3]УК ВР декабрь нар'!DV90</f>
        <v>12627.208467240314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нар'!CP90+'[3]УК ВР декабрь нар'!DW90</f>
        <v>1367.3661999999999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нар'!AI90+'[3]УК ВР декабрь нар'!AJ90+'[3]УК ВР декабрь нар'!AS90+'[3]УК ВР декабрь нар'!BM90+'[3]УК ВР декабрь нар'!DB90+'[3]УК ВР декабрь нар'!EK90+'[3]УК ВР декабрь нар'!AM90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нар'!DF90+'[3]УК ВР декабрь нар'!EP90</f>
        <v>31756.470701812847</v>
      </c>
    </row>
    <row r="40" spans="1:12" ht="65.45" customHeight="1" x14ac:dyDescent="0.25">
      <c r="A40" s="66" t="s">
        <v>74</v>
      </c>
      <c r="B40" s="81"/>
      <c r="C40" s="81"/>
      <c r="D40" s="81"/>
      <c r="E40" s="82"/>
      <c r="F40" s="26">
        <f>SUM(F41:F49)</f>
        <v>143800.66982259598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нар'!FB90+'[3]УК ВР декабрь нар'!FX90</f>
        <v>79720.261789510434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нар'!FC90+'[3]УК ВР декабрь нар'!FY90</f>
        <v>21143.817824033616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нар'!FD90+'[3]УК ВР декабрь нар'!FZ90</f>
        <v>1023.5903999999999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нар'!GG90+'[3]УК ВР декабрь нар'!FL90+'[3]УК ВР декабрь нар'!FE90+'[3]УК ВР декабрь нар'!AK90</f>
        <v>2241.96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нар'!FS90+'[3]УК ВР декабрь нар'!GL90</f>
        <v>39671.039809051923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299516.09355614241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94639.150000000009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28533.94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66105.210000000006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394155.24355614244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639306.78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651374.48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1264511.5140425917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'Симбирская 41'!A2:G2</f>
        <v>перед собственниками дома по адресу: ул. Симбирская 41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'Симбирская 41'!G6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'Симбирская 41'!G8</f>
        <v>задолженность с нарастающим итогом с - 01.08.2010г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-16202.57</v>
      </c>
      <c r="F9" s="16">
        <f t="shared" ref="F9:G9" si="0">SUM(F10:F15)</f>
        <v>2076.5700000000002</v>
      </c>
      <c r="G9" s="16">
        <f t="shared" si="0"/>
        <v>30988.36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4356.5600000000004</v>
      </c>
      <c r="G10" s="18">
        <v>8931.4500000000007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-5824.38</v>
      </c>
      <c r="F12" s="17">
        <v>-2289.5700000000002</v>
      </c>
      <c r="G12" s="18">
        <v>5810.33</v>
      </c>
    </row>
    <row r="13" spans="1:7" ht="15.75" x14ac:dyDescent="0.25">
      <c r="A13" s="101" t="s">
        <v>12</v>
      </c>
      <c r="B13" s="102"/>
      <c r="C13" s="102"/>
      <c r="D13" s="103"/>
      <c r="E13" s="17">
        <v>-10378.19</v>
      </c>
      <c r="F13" s="17">
        <v>-4381.88</v>
      </c>
      <c r="G13" s="18">
        <v>12796.49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4228.79</v>
      </c>
      <c r="G14" s="18">
        <v>3425.74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162.66999999999999</v>
      </c>
      <c r="G15" s="18">
        <v>24.35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661768.97</v>
      </c>
      <c r="F16" s="16">
        <f t="shared" ref="F16:G16" si="1">SUM(F17:F20)</f>
        <v>631530.47</v>
      </c>
      <c r="G16" s="16">
        <f t="shared" si="1"/>
        <v>84390.84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641303.25</v>
      </c>
      <c r="F17" s="17">
        <v>611918.09</v>
      </c>
      <c r="G17" s="18">
        <v>81190.73</v>
      </c>
    </row>
    <row r="18" spans="1:12" ht="15.75" x14ac:dyDescent="0.25">
      <c r="A18" s="94" t="s">
        <v>55</v>
      </c>
      <c r="B18" s="94"/>
      <c r="C18" s="94"/>
      <c r="D18" s="94"/>
      <c r="E18" s="17">
        <v>1825.07</v>
      </c>
      <c r="F18" s="17">
        <v>1766.33</v>
      </c>
      <c r="G18" s="18">
        <v>252.46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18640.650000000001</v>
      </c>
      <c r="F20" s="17">
        <v>17846.05</v>
      </c>
      <c r="G20" s="18">
        <v>2947.65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9">
        <f>'Симбирская 41(2020)'!F59</f>
        <v>1264511.5140425917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232820.11816709588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нар'!W90</f>
        <v>22534.033287683305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нар'!X90</f>
        <v>5475.6545781675832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нар'!Y90+'[4]УК ВР декабрь нар'!DX90</f>
        <v>81489.78899999999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нар'!AV90+'[4]УК ВР декабрь нар'!BM90+'[4]УК ВР декабрь нар'!BN90+'[4]УК ВР декабрь нар'!BO90+'[4]УК ВР декабрь нар'!BP90+'[4]УК ВР декабрь нар'!EG90+'[4]УК ВР декабрь нар'!EH90+'[4]УК ВР декабрь нар'!EI90+'[4]УК ВР декабрь нар'!EJ90</f>
        <v>46299.53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нар'!AY90</f>
        <v>77021.111301245008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SUM(F35:F39)+54958.52</f>
        <v>130218.92258197188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нар'!CN90+'[4]УК ВР декабрь нар'!DU90</f>
        <v>40873.067191369119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нар'!CO90+'[4]УК ВР декабрь нар'!DV90</f>
        <v>10296.815192599906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нар'!CP90+'[4]УК ВР декабрь нар'!DL90+'[4]УК ВР декабрь нар'!DP90+'[4]УК ВР декабрь нар'!DT90</f>
        <v>1976.0499499999996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нар'!DB90+'[4]УК ВР декабрь нар'!DY90+'[4]УК ВР декабрь нар'!DZ90+'[4]УК ВР декабрь нар'!EA90+'[4]УК ВР декабрь нар'!EB90+'[4]УК ВР декабрь нар'!EC90+'[4]УК ВР декабрь нар'!ED90+'[4]УК ВР декабрь нар'!EE90+'[4]УК ВР декабрь нар'!EF90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нар'!DG90+'[4]УК ВР декабрь нар'!EP90</f>
        <v>22114.470248002872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316375.89564999996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нар'!$EU90+'[4]УК ВР декабрь нар'!FV90+'[4]УК ВР декабрь нар'!EY90</f>
        <v>312067.83999999997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нар'!EW90+'[4]УК ВР декабрь нар'!FA90+'[4]УК ВР декабрь нар'!FZ90</f>
        <v>2709.3604499999997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нар'!FL90+'[4]УК ВР декабрь нар'!GG90</f>
        <v>1598.6952000000001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нар'!FS90+'[4]УК ВР декабрь нар'!GL90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679414.93639906775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86602.51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17756.11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68846.399999999994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766017.44639906776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641303.25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611918.09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1139797.3176435239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'Симбирская 41(2021)'!A2:G2</f>
        <v>перед собственниками дома по адресу: ул. Симбирская 41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-36412.11</v>
      </c>
      <c r="F10" s="56">
        <f>SUM(F11:F16)</f>
        <v>-24679.350000000002</v>
      </c>
      <c r="G10" s="56">
        <f>SUM(G11:G16)</f>
        <v>15852.87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6387.62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f>-5103.25</f>
        <v>-5103.25</v>
      </c>
      <c r="F13" s="18">
        <v>-4828.5200000000004</v>
      </c>
      <c r="G13" s="18">
        <v>5261.39</v>
      </c>
    </row>
    <row r="14" spans="1:9" ht="15.75" x14ac:dyDescent="0.25">
      <c r="A14" s="120" t="s">
        <v>12</v>
      </c>
      <c r="B14" s="121"/>
      <c r="C14" s="121"/>
      <c r="D14" s="122"/>
      <c r="E14" s="18">
        <v>-7207.55</v>
      </c>
      <c r="F14" s="18">
        <v>-6520.2</v>
      </c>
      <c r="G14" s="18">
        <v>11727.01</v>
      </c>
    </row>
    <row r="15" spans="1:9" ht="15.75" x14ac:dyDescent="0.25">
      <c r="A15" s="124" t="s">
        <v>13</v>
      </c>
      <c r="B15" s="124"/>
      <c r="C15" s="124"/>
      <c r="D15" s="124"/>
      <c r="E15" s="18">
        <v>-24101.31</v>
      </c>
      <c r="F15" s="18">
        <v>-13354.98</v>
      </c>
      <c r="G15" s="18">
        <v>-7523.15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24.35</v>
      </c>
      <c r="G16" s="18">
        <v>0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639872.53</v>
      </c>
      <c r="F17" s="18">
        <v>637135.22</v>
      </c>
      <c r="G17" s="18">
        <v>82757.05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21944.9</v>
      </c>
      <c r="F21" s="57">
        <f t="shared" ref="F21:G21" si="0">F22+F23+F24+F25</f>
        <v>21184.27</v>
      </c>
      <c r="G21" s="57">
        <f t="shared" si="0"/>
        <v>3960.74</v>
      </c>
    </row>
    <row r="22" spans="1:10" ht="15.75" x14ac:dyDescent="0.25">
      <c r="A22" s="120" t="s">
        <v>55</v>
      </c>
      <c r="B22" s="121"/>
      <c r="C22" s="121"/>
      <c r="D22" s="122"/>
      <c r="E22" s="18">
        <v>1838.45</v>
      </c>
      <c r="F22" s="18">
        <v>1810.21</v>
      </c>
      <c r="G22" s="18">
        <v>280.7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19689.41</v>
      </c>
      <c r="F24" s="18">
        <v>19370.330000000002</v>
      </c>
      <c r="G24" s="18">
        <v>3266.73</v>
      </c>
    </row>
    <row r="25" spans="1:10" ht="15.75" x14ac:dyDescent="0.25">
      <c r="A25" s="120" t="s">
        <v>86</v>
      </c>
      <c r="B25" s="121"/>
      <c r="C25" s="121"/>
      <c r="D25" s="122"/>
      <c r="E25" s="18">
        <v>417.04</v>
      </c>
      <c r="F25" s="18">
        <v>3.73</v>
      </c>
      <c r="G25" s="18">
        <v>413.31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87</v>
      </c>
      <c r="B30" s="64"/>
      <c r="C30" s="64"/>
      <c r="D30" s="64"/>
      <c r="E30" s="64"/>
      <c r="F30" s="39">
        <f>'Симбирская 41(2021)'!F59</f>
        <v>1139797.3176435239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10130.784659358047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нар'!W90+'[6]УК ВР декабрь нар'!EX90</f>
        <v>924.87035670553098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нар'!X90+'[6]УК ВР декабрь нар'!EY90</f>
        <v>211.65862972102352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нар'!Y90+'[6]УК ВР декабрь нар'!EZ90+'[6]УК ВР декабрь нар'!FB90+'[6]УК ВР декабрь нар'!AW90</f>
        <v>352.35269999999997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нар'!AV90+'[6]УК ВР декабрь нар'!FQ90</f>
        <v>7980.7050000132449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нар'!AY90+'[6]УК ВР декабрь нар'!FR90</f>
        <v>661.1979729182475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SUM(F40:F44)+68460.92</f>
        <v>170096.82055138919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нар'!CQ90+'[6]УК ВР декабрь нар'!DX90</f>
        <v>45279.241487450214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нар'!CR90+'[6]УК ВР декабрь нар'!DY90</f>
        <v>10754.553636671659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нар'!DZ90+'[6]УК ВР декабрь нар'!CS90</f>
        <v>12725.836962299551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нар'!DE90+'[6]УК ВР декабрь нар'!ET90</f>
        <v>5627.9999999999991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нар'!DI90+'[6]УК ВР декабрь нар'!EU90</f>
        <v>27248.268464967772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308990.98759999993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нар'!GH90</f>
        <v>308888.95999999996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нар'!GK90+'[6]УК ВР декабрь нар'!GL90+'[6]УК ВР декабрь нар'!GN90+'[6]УК ВР декабрь нар'!GO90+'[6]УК ВР декабрь нар'!GP90+'[6]УК ВР декабрь нар'!GQ90+'[6]УК ВР декабрь нар'!GR90+'[6]УК ВР декабрь нар'!GS90+'[6]УК ВР декабрь нар'!GT90+'[6]УК ВР декабрь нар'!GU90+'[6]УК ВР декабрь нар'!GV90</f>
        <v>102.02759999999999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489218.59281074716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85142.81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17535.189999999999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67607.62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574361.40281074715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639872.53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637135.22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1205308.4448327767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1122551.3948327766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J17" sqref="J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'Симбирская 41(2022)'!A2:G2</f>
        <v>перед собственниками дома по адресу: ул. Симбирская 41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-2698.21</v>
      </c>
      <c r="F10" s="56">
        <f>SUM(F11:F16)</f>
        <v>-8987.24</v>
      </c>
      <c r="G10" s="56">
        <f>SUM(G11:G16)</f>
        <v>22141.9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298.86</v>
      </c>
      <c r="G11" s="18">
        <v>6088.76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-120.16</v>
      </c>
      <c r="F13" s="18">
        <v>-77.98</v>
      </c>
      <c r="G13" s="18">
        <v>5219.21</v>
      </c>
    </row>
    <row r="14" spans="1:9" ht="15.75" x14ac:dyDescent="0.25">
      <c r="A14" s="120" t="s">
        <v>12</v>
      </c>
      <c r="B14" s="121"/>
      <c r="C14" s="121"/>
      <c r="D14" s="122"/>
      <c r="E14" s="18">
        <v>-185.72</v>
      </c>
      <c r="F14" s="18">
        <v>-124.55</v>
      </c>
      <c r="G14" s="18">
        <v>11665.84</v>
      </c>
    </row>
    <row r="15" spans="1:9" ht="15.75" x14ac:dyDescent="0.25">
      <c r="A15" s="124" t="s">
        <v>91</v>
      </c>
      <c r="B15" s="124"/>
      <c r="C15" s="124"/>
      <c r="D15" s="124"/>
      <c r="E15" s="18">
        <v>-2392.33</v>
      </c>
      <c r="F15" s="18">
        <v>-9083.57</v>
      </c>
      <c r="G15" s="18">
        <v>-831.91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0</v>
      </c>
      <c r="G16" s="18">
        <v>0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630905</v>
      </c>
      <c r="F17" s="18">
        <v>625793.06000000006</v>
      </c>
      <c r="G17" s="18">
        <v>87868.99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25175.170000000002</v>
      </c>
      <c r="F21" s="57">
        <f>SUM(F22:F25)</f>
        <v>25120.559999999998</v>
      </c>
      <c r="G21" s="57">
        <f>SUM(G22:G25)</f>
        <v>4015.35</v>
      </c>
    </row>
    <row r="22" spans="1:10" ht="15.75" x14ac:dyDescent="0.25">
      <c r="A22" s="120" t="s">
        <v>92</v>
      </c>
      <c r="B22" s="121"/>
      <c r="C22" s="121"/>
      <c r="D22" s="122"/>
      <c r="E22" s="18">
        <v>2058.25</v>
      </c>
      <c r="F22" s="18">
        <v>2030.52</v>
      </c>
      <c r="G22" s="18">
        <v>308.43</v>
      </c>
    </row>
    <row r="23" spans="1:10" ht="15.75" x14ac:dyDescent="0.25">
      <c r="A23" s="120" t="s">
        <v>93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21784.080000000002</v>
      </c>
      <c r="F24" s="18">
        <v>21514.87</v>
      </c>
      <c r="G24" s="18">
        <v>3535.94</v>
      </c>
    </row>
    <row r="25" spans="1:10" ht="15.75" x14ac:dyDescent="0.25">
      <c r="A25" s="120" t="s">
        <v>86</v>
      </c>
      <c r="B25" s="121"/>
      <c r="C25" s="121"/>
      <c r="D25" s="122"/>
      <c r="E25" s="18">
        <v>1332.84</v>
      </c>
      <c r="F25" s="18">
        <v>1575.17</v>
      </c>
      <c r="G25" s="18">
        <v>170.98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94</v>
      </c>
      <c r="B30" s="64"/>
      <c r="C30" s="64"/>
      <c r="D30" s="64"/>
      <c r="E30" s="64"/>
      <c r="F30" s="39">
        <f>'Симбирская 41(2022)'!F64</f>
        <v>1205308.4448327767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3674.150413559958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нар'!W90+'[7]УК ВР декабрь нар'!FE90</f>
        <v>530.18490664173032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нар'!FF90+'[7]УК ВР декабрь нар'!X90</f>
        <v>129.07654798229407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нар'!Y90+'[7]УК ВР декабрь нар'!FH90+'[7]УК ВР декабрь нар'!AW90</f>
        <v>185.3794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нар'!AV90+'[7]УК ВР декабрь нар'!FX90</f>
        <v>2338.6350000029097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нар'!FY90+'[7]УК ВР декабрь нар'!AX90</f>
        <v>490.87455893302354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SUM(F40:F44)+79203.12</f>
        <v>251445.31694845692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5">
        <f>'[7]УК ВР март нар'!CQ90+'[7]УК ВР декабрь нар'!CT90+'[7]УК ВР декабрь нар'!ED90+'[7]УК ВР декабрь нар'!EE90</f>
        <v>152126.6600698937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нар'!CR90+'[7]УК ВР декабрь нар'!EF90</f>
        <v>3281.1035211127819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нар'!CS90+'[7]УК ВР декабрь нар'!EG90</f>
        <v>9048.6418113477193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нар'!FA90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нар'!DI90+'[7]УК ВР декабрь нар'!FB90</f>
        <v>7785.7915461027151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336106.47400000005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нар'!GO90+'[7]УК ВР декабрь нар'!GP90</f>
        <v>335993.11000000004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нар'!GR90+'[7]УК ВР декабрь нар'!GS90+'[7]УК ВР декабрь нар'!GT90+'[7]УК ВР декабрь нар'!GU90+'[7]УК ВР декабрь нар'!GV90+'[7]УК ВР декабрь нар'!GW90+'[7]УК ВР декабрь нар'!GX90+'[7]УК ВР декабрь нар'!GY90+'[7]УК ВР декабрь нар'!GZ90</f>
        <v>113.36400000000002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591225.94136201695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85533.01999999999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18042.400000000001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67490.62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676758.96136201697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630905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625793.06000000006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1159454.4834707598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1071585.4934707598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Симбирская 41</vt:lpstr>
      <vt:lpstr>Симбирская 41(2019)</vt:lpstr>
      <vt:lpstr>Симбирская 41(2020)</vt:lpstr>
      <vt:lpstr>Симбирская 41(2021)</vt:lpstr>
      <vt:lpstr>Симбирская 41(2022)</vt:lpstr>
      <vt:lpstr>Симбирская 41(2023)</vt:lpstr>
      <vt:lpstr>'Симбирская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2024-05-20T11:57:08Z</cp:lastPrinted>
  <dcterms:created xsi:type="dcterms:W3CDTF">2013-05-24T09:13:10Z</dcterms:created>
  <dcterms:modified xsi:type="dcterms:W3CDTF">2024-05-20T11:57:10Z</dcterms:modified>
</cp:coreProperties>
</file>